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GC/WebDav/8263/357218782/"/>
    </mc:Choice>
  </mc:AlternateContent>
  <xr:revisionPtr revIDLastSave="0" documentId="13_ncr:1_{3BF0CBF5-0753-4FE4-99A4-18D98A19193F}" xr6:coauthVersionLast="47" xr6:coauthVersionMax="47" xr10:uidLastSave="{00000000-0000-0000-0000-000000000000}"/>
  <bookViews>
    <workbookView xWindow="-120" yWindow="-120" windowWidth="29040" windowHeight="17640" xr2:uid="{00000000-000D-0000-FFFF-FFFF00000000}"/>
  </bookViews>
  <sheets>
    <sheet name="Predračun" sheetId="2" r:id="rId1"/>
  </sheets>
  <definedNames>
    <definedName name="_xlnm.Print_Area" localSheetId="0">Predračun!$B$1:$M$49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2" l="1"/>
  <c r="K15" i="2"/>
  <c r="J15" i="2"/>
  <c r="I15" i="2"/>
  <c r="H15" i="2"/>
  <c r="K17" i="2"/>
  <c r="J17" i="2"/>
  <c r="H17" i="2"/>
  <c r="I17" i="2" s="1"/>
  <c r="L17" i="2" s="1"/>
  <c r="J28" i="2"/>
  <c r="H28" i="2"/>
  <c r="K28" i="2" s="1"/>
  <c r="J27" i="2"/>
  <c r="H27" i="2"/>
  <c r="I27" i="2" s="1"/>
  <c r="L27" i="2" s="1"/>
  <c r="H13" i="2"/>
  <c r="I28" i="2" l="1"/>
  <c r="L28" i="2" s="1"/>
  <c r="K27" i="2"/>
  <c r="H14" i="2"/>
  <c r="I14" i="2" s="1"/>
  <c r="L14" i="2" s="1"/>
  <c r="J14" i="2"/>
  <c r="H16" i="2"/>
  <c r="K16" i="2" s="1"/>
  <c r="J16" i="2"/>
  <c r="H18" i="2"/>
  <c r="K18" i="2" s="1"/>
  <c r="J18" i="2"/>
  <c r="H19" i="2"/>
  <c r="I19" i="2" s="1"/>
  <c r="L19" i="2" s="1"/>
  <c r="J19" i="2"/>
  <c r="H20" i="2"/>
  <c r="I20" i="2" s="1"/>
  <c r="L20" i="2" s="1"/>
  <c r="J20" i="2"/>
  <c r="H21" i="2"/>
  <c r="I21" i="2" s="1"/>
  <c r="L21" i="2" s="1"/>
  <c r="J21" i="2"/>
  <c r="H22" i="2"/>
  <c r="K22" i="2" s="1"/>
  <c r="J22" i="2"/>
  <c r="H23" i="2"/>
  <c r="I23" i="2" s="1"/>
  <c r="L23" i="2" s="1"/>
  <c r="J23" i="2"/>
  <c r="H24" i="2"/>
  <c r="I24" i="2" s="1"/>
  <c r="L24" i="2" s="1"/>
  <c r="J24" i="2"/>
  <c r="H25" i="2"/>
  <c r="I25" i="2" s="1"/>
  <c r="L25" i="2" s="1"/>
  <c r="J25" i="2"/>
  <c r="H26" i="2"/>
  <c r="K26" i="2" s="1"/>
  <c r="J26" i="2"/>
  <c r="H29" i="2"/>
  <c r="I29" i="2" s="1"/>
  <c r="L29" i="2" s="1"/>
  <c r="J29" i="2"/>
  <c r="K20" i="2" l="1"/>
  <c r="I16" i="2"/>
  <c r="L16" i="2" s="1"/>
  <c r="K24" i="2"/>
  <c r="K25" i="2"/>
  <c r="K21" i="2"/>
  <c r="I26" i="2"/>
  <c r="L26" i="2" s="1"/>
  <c r="I22" i="2"/>
  <c r="L22" i="2" s="1"/>
  <c r="I18" i="2"/>
  <c r="L18" i="2" s="1"/>
  <c r="K14" i="2"/>
  <c r="K29" i="2"/>
  <c r="K23" i="2"/>
  <c r="K19" i="2"/>
  <c r="J13" i="2"/>
  <c r="L30" i="2" s="1"/>
  <c r="I13" i="2"/>
  <c r="L13" i="2" s="1"/>
  <c r="L32" i="2" l="1"/>
  <c r="L31" i="2" s="1"/>
  <c r="K13" i="2"/>
</calcChain>
</file>

<file path=xl/sharedStrings.xml><?xml version="1.0" encoding="utf-8"?>
<sst xmlns="http://schemas.openxmlformats.org/spreadsheetml/2006/main" count="70" uniqueCount="54">
  <si>
    <t>PRILOGA: PREDRAČUN ENOSTAVNI</t>
  </si>
  <si>
    <t>številka:</t>
  </si>
  <si>
    <t>enota mere</t>
  </si>
  <si>
    <t>Ponudnik mora izpolniti vse zahtevane podatke v predračunu!</t>
  </si>
  <si>
    <t>VELJAVNOST PONUDBE:</t>
  </si>
  <si>
    <t>Ponudniku ni dovoljeno spreminjanje vsebine zahtev naročnika. Če naročnik ugotovi, da je ponudnik vsebino spreminjal, bo ponudnik v tem delu izločen iz nadaljnje obravnave.</t>
  </si>
  <si>
    <t>ponudnik:</t>
  </si>
  <si>
    <t>PLAČILO:</t>
  </si>
  <si>
    <t>90 dni, šteto od datuma določenega za oddajo ponudb.</t>
  </si>
  <si>
    <t>z dne:</t>
  </si>
  <si>
    <t>kos</t>
  </si>
  <si>
    <t>Sukcesivne dobave glede na izkazane potrebe naročnika, skozi celotno obdobje veljavnosti pogodbe.</t>
  </si>
  <si>
    <t>SKUPAJ VREDNOST DDV</t>
  </si>
  <si>
    <t>SKUPAJ PONUDBENA CENA brez DDV</t>
  </si>
  <si>
    <t>SKUPAJ PONUDBENA CENA z DDV</t>
  </si>
  <si>
    <t>cena na enoto 
v EUR brez DDV</t>
  </si>
  <si>
    <t>cena na enoto v EUR z DDV</t>
  </si>
  <si>
    <t>zap. št.</t>
  </si>
  <si>
    <t>najkasneje v 30-ih dneh. Rok plačila začne teči naslednji dan od uradnega prejema računa na naslovu naročnika.</t>
  </si>
  <si>
    <t>ZAHTEVE:</t>
  </si>
  <si>
    <t>Lokacija dobave je razvidna iz posameznega naročilnega lista – območje RS. Dostava na lokacijo sedeža naročnika (Vojkova cesta 55, 1000 Ljubljana oz. kraj naročene dostave na območju Ljubljane ali širše okolice v oddaljenosti 30km od sedeža naročnika) je vključena v ceno. Za ostale lokacije po RS se dobavitelju prizna kilometrino.</t>
  </si>
  <si>
    <t>Blago, ki je predmet JN mora v celoti ustrezati tehničnemu opisu, ki je naveden tehničnih specifikacijah.</t>
  </si>
  <si>
    <t>Cvetje in zelenje mora biti sveže, I. kategorije ter ne sme imeti močnega vonja, s katerim bi v zaprtih prostorih, osebam občutljivim na tovrstne nevšečnosti, povzročali zdravstvene težave.
Dobavitelj mora po potrebi zagotavljati tudi brezplačno izposojo dekorativnih posod, visoke kakovosti in priznanih oblikovalcev za aranžmaje ob posameznih dogodkih.</t>
  </si>
  <si>
    <r>
      <t xml:space="preserve">CVETLIČNI ARANŽMA NA MIZI (JEDILNICA)
</t>
    </r>
    <r>
      <rPr>
        <sz val="10"/>
        <rFont val="Arial"/>
        <family val="2"/>
        <charset val="238"/>
      </rPr>
      <t>Cvetlični aranžma podolgovate oblike, dolžine do 100 cm, višine do 20 cm.
Aranžma mora vsebovati najmanj 35 kom barvno in velikostno usklajenih cvetov (amarilis Nimiz, anthurium Baron, anthurium Montero, orhideja Vanda pink-blue, orhideja cambria Gloriosa, Hortenzija Microphila, Vrtnica King Kong, Vrtnica Fuul housse, vrtnica F-Red galax) ter kvalitetno, izbranim cvetovom primerno zelenje.</t>
    </r>
  </si>
  <si>
    <r>
      <t xml:space="preserve">CVETLIČNI ARANŽMA OB SVEČANIH PODELITVAH
</t>
    </r>
    <r>
      <rPr>
        <sz val="10"/>
        <rFont val="Arial"/>
        <family val="2"/>
        <charset val="238"/>
      </rPr>
      <t>Vsebovati mora najmanj 40 kom barvno in velikostno usklajenih cvetov (amarilis Nimiz, anthurium Baron, anthurium Montero, anthurium Safari, orhideja Vanda pink-blue, Hortenzija Microphila, Helikonia Red iris, vrtnica King Kong, Vrtnica Fuul housse, Galax), ter kvalitetno izbranim cvetovom primerno, zelenje</t>
    </r>
  </si>
  <si>
    <r>
      <t xml:space="preserve">CVETLIČNI ARANŽMA OKROGLE OBLIKE (Mali cvetlični aranžma) 
</t>
    </r>
    <r>
      <rPr>
        <sz val="10"/>
        <rFont val="Arial"/>
        <family val="2"/>
        <charset val="238"/>
      </rPr>
      <t xml:space="preserve">Cvetlični aranžma okrogle oblike, premera cca. 35 do 45 cm, višine do 30 cm. 
Aranžma mora vsebovati najmanj 25 kom barvno in velikostno usklajenih cvetov (vrtnice tamango, vrtnice F-red, Wax,, orhideja Vanda pink-blue, hortenzia Microphila in Galax) ter kvalitetno, izbranim cvetovom primerno zelenje.  </t>
    </r>
  </si>
  <si>
    <r>
      <t xml:space="preserve">POVEŠAJOČI CVETLIČNI ARANŽMA 
</t>
    </r>
    <r>
      <rPr>
        <sz val="10"/>
        <rFont val="Arial"/>
        <family val="2"/>
        <charset val="238"/>
      </rPr>
      <t xml:space="preserve">Vsebovati mora najmanj 35 kom barvno in velikostno usklajenih cvetov. 
(amarilis Nimiz, anthurium Baron, anthurium Montero, anthurium Safari, orhideja Vanda pink-blue, Hortenzija Microphila, Helikonia Red iris, vrtnica King Kong, Vrtnica Fuul housse, Galax) ter kvalitetno, izbranim cvetovom primerno zelenje. </t>
    </r>
  </si>
  <si>
    <r>
      <t xml:space="preserve">ŠOPEK - VEČJI
</t>
    </r>
    <r>
      <rPr>
        <sz val="10"/>
        <rFont val="Arial"/>
        <family val="2"/>
        <charset val="238"/>
      </rPr>
      <t>Sezonsko cvetje z zelenjem in dodatki, premer: cca. 45cm</t>
    </r>
  </si>
  <si>
    <r>
      <t xml:space="preserve">ŠOPEK - MANJŠI
</t>
    </r>
    <r>
      <rPr>
        <sz val="10"/>
        <rFont val="Arial"/>
        <family val="2"/>
        <charset val="238"/>
      </rPr>
      <t>Sezonsko cvetje z zelenjem in dodatki, premer: cca. 30 cm</t>
    </r>
  </si>
  <si>
    <r>
      <t xml:space="preserve">CVETLIČNI ARANŽMA - MANJŠI
</t>
    </r>
    <r>
      <rPr>
        <sz val="10"/>
        <rFont val="Arial"/>
        <family val="2"/>
        <charset val="238"/>
      </rPr>
      <t xml:space="preserve">Seznosko cvetje z zelenjem, naravnimi dodatki in gobo, velikost: cca. 90 x 20 x 12cm </t>
    </r>
  </si>
  <si>
    <r>
      <t xml:space="preserve">CVETLIČNI ARANŽMA - VEČJI
</t>
    </r>
    <r>
      <rPr>
        <sz val="10"/>
        <rFont val="Arial"/>
        <family val="2"/>
        <charset val="238"/>
      </rPr>
      <t>Sezonsko cvetje z zelenjem, naravnimi dodatki in gobo, velikost: cca. 120 x 20 x 12cm</t>
    </r>
  </si>
  <si>
    <r>
      <rPr>
        <b/>
        <sz val="10"/>
        <rFont val="Arial"/>
        <family val="2"/>
        <charset val="238"/>
      </rPr>
      <t>PENTLJA IZ TRAKU SLOVENSKE ZASTAVE Z GRBOM</t>
    </r>
    <r>
      <rPr>
        <sz val="9"/>
        <rFont val="Arial"/>
        <family val="2"/>
        <charset val="238"/>
      </rPr>
      <t xml:space="preserve"> 
Š</t>
    </r>
    <r>
      <rPr>
        <sz val="10"/>
        <rFont val="Arial"/>
        <family val="2"/>
        <charset val="238"/>
      </rPr>
      <t>irina 125mm in dolžina 2500mm, na traku natiskan napis v barvi zlate, srebrne ali črne, velikost pisave 4cm</t>
    </r>
  </si>
  <si>
    <t>ODZIVNI /
 DOBAVNI ČAS:</t>
  </si>
  <si>
    <t>PREDMET: Izdelava in dobava cvetličnih aranžmajev</t>
  </si>
  <si>
    <r>
      <rPr>
        <b/>
        <sz val="10"/>
        <rFont val="Arial"/>
        <family val="2"/>
        <charset val="238"/>
      </rPr>
      <t xml:space="preserve">CVETLIČNI VENEC  - A
</t>
    </r>
    <r>
      <rPr>
        <sz val="10"/>
        <rFont val="Arial"/>
        <family val="2"/>
        <charset val="238"/>
      </rPr>
      <t xml:space="preserve">Biolit osnova (pena), izdelan iz cvetja: 
- 50 belih Gerber, 50 rdečih Gerber, 20 modrih Hortenzij </t>
    </r>
    <r>
      <rPr>
        <b/>
        <sz val="10"/>
        <rFont val="Arial"/>
        <family val="2"/>
        <charset val="238"/>
      </rPr>
      <t>ali</t>
    </r>
    <r>
      <rPr>
        <sz val="10"/>
        <rFont val="Arial"/>
        <family val="2"/>
        <charset val="238"/>
      </rPr>
      <t xml:space="preserve">
- 50 belih Gerber, 50 rdečih Gerber, 60 modrih Eryngium
Velikost: cca. 90 – 100 cm</t>
    </r>
  </si>
  <si>
    <t>KRAJ
DOBAVE:</t>
  </si>
  <si>
    <t>IZVEDBA
DOBAVE:</t>
  </si>
  <si>
    <t>blago/ tehnične specifikacije</t>
  </si>
  <si>
    <t xml:space="preserve">Popust v % (odstotkih) na veljavni cenik ostalega prodajnega asortimana: </t>
  </si>
  <si>
    <r>
      <t xml:space="preserve">NAGROBNA SVEČA
</t>
    </r>
    <r>
      <rPr>
        <sz val="10"/>
        <rFont val="Arial"/>
        <family val="2"/>
        <charset val="238"/>
      </rPr>
      <t>Višina 235mm, rdeče barve</t>
    </r>
  </si>
  <si>
    <r>
      <rPr>
        <b/>
        <sz val="10"/>
        <rFont val="Arial"/>
        <family val="2"/>
        <charset val="238"/>
      </rPr>
      <t>CVETLIČNI VENEC - B</t>
    </r>
    <r>
      <rPr>
        <sz val="10"/>
        <rFont val="Arial"/>
        <family val="2"/>
        <charset val="238"/>
      </rPr>
      <t xml:space="preserve">
Premera cca. 100cm s pentljo iz traku slovenske zastave z grbom. Pentlja je širine 12cm in dolžine 3m z napisom: "V spomin / Republika Slovenija".
- 50 kos bela Gerbera
- 25 kos modra Hortenzija ali modri Iris
- 50 kos rdeča Gerbera
- 40 kos bršljan ali tuja podloga venca - zeleni </t>
    </r>
  </si>
  <si>
    <t xml:space="preserve"> DDV na enoto v EUR</t>
  </si>
  <si>
    <t>Stopnja DDV v%</t>
  </si>
  <si>
    <t>MORS 340/2024-ODP</t>
  </si>
  <si>
    <t>ARANŽIRANJE PROTOKOLARNIH DARIL</t>
  </si>
  <si>
    <t>POSAMEZNO REZANO CVETJE (rdeče vrtnice)</t>
  </si>
  <si>
    <t>okvirna količina 2025 in 2026</t>
  </si>
  <si>
    <t xml:space="preserve">skupaj za okvirno količino 
v EUR brez DDV </t>
  </si>
  <si>
    <t xml:space="preserve">skupaj DDV za okvirno količino </t>
  </si>
  <si>
    <t>skupaj za okvirno količino 
v EUR z DDV</t>
  </si>
  <si>
    <t>Dobavitelj mora naročniku blago dostaviti na naročeno lokacijo najkasneje v roku do štiriindvajset (24) ur od dneva poslanega naročila, razen primeru nujnega naročila, se ta dogovori z naročnikom.</t>
  </si>
  <si>
    <r>
      <rPr>
        <b/>
        <sz val="10"/>
        <rFont val="Arial"/>
        <family val="2"/>
        <charset val="238"/>
      </rPr>
      <t>LOVORJEV VENEC večji</t>
    </r>
    <r>
      <rPr>
        <sz val="10"/>
        <rFont val="Arial"/>
        <family val="2"/>
        <charset val="238"/>
      </rPr>
      <t xml:space="preserve">
Biolit osnova (pena), izdelan iz lovorjevih listov obojestransko. Vezan z nerjavečo žico. 
Velikost 50 cm. 
Trak na vencu dolžine 1,5m, širina 12cm, zlati napis "V spomin / Republika Slovenija".</t>
    </r>
  </si>
  <si>
    <r>
      <rPr>
        <b/>
        <sz val="10"/>
        <rFont val="Arial"/>
        <family val="2"/>
        <charset val="238"/>
      </rPr>
      <t>CVETLIČNI VENEC - C</t>
    </r>
    <r>
      <rPr>
        <sz val="10"/>
        <rFont val="Arial"/>
        <family val="2"/>
        <charset val="238"/>
      </rPr>
      <t xml:space="preserve">
Premera cca. 70cm s pentljo iz traku slovenske zastave z grbom. Pentlja je širine 12cm in dolžine 3m z napisom: "V spomin / Republika Slovenija".
- 50 kos bela Gerbera
- 25 kos modra Hortenzija ali modri Iris
- 50 kos rdeča Gerbera
- 40 kos bršljan ali tuja podloga venca - zeleni </t>
    </r>
  </si>
  <si>
    <r>
      <rPr>
        <b/>
        <sz val="10"/>
        <rFont val="Arial"/>
        <family val="2"/>
        <charset val="238"/>
      </rPr>
      <t>LOVORJEV VENEC manjši - biorazgradljiv</t>
    </r>
    <r>
      <rPr>
        <sz val="10"/>
        <rFont val="Arial"/>
        <family val="2"/>
        <charset val="238"/>
      </rPr>
      <t xml:space="preserve">
Primerna osnova, izdelan iz lovorjevih listov obojestransko. Vezan z nerjavečo žico. 
Velikost 37 cm. 
Trak na vencu dolžine 1,0m, širina 12cm, zlati napis "V spomin / Republika Slovenija".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</si>
</sst>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b/>
      <sz val="10"/>
      <color theme="1"/>
      <name val="Arial"/>
      <family val="2"/>
      <charset val="238"/>
    </font>
    <font>
      <b/>
      <sz val="10"/>
      <color rgb="FFFF0000"/>
      <name val="Arial"/>
      <family val="2"/>
      <charset val="238"/>
    </font>
    <font>
      <b/>
      <sz val="10"/>
      <name val="Arial"/>
      <family val="2"/>
      <charset val="238"/>
    </font>
    <font>
      <sz val="10"/>
      <name val="Arial"/>
      <family val="2"/>
      <charset val="238"/>
    </font>
    <font>
      <sz val="9"/>
      <name val="Arial"/>
      <family val="2"/>
      <charset val="238"/>
    </font>
  </fonts>
  <fills count="5">
    <fill>
      <patternFill patternType="none"/>
    </fill>
    <fill>
      <patternFill patternType="gray125"/>
    </fill>
    <fill>
      <patternFill patternType="solid">
        <fgColor rgb="FFFFEB9C"/>
      </patternFill>
    </fill>
    <fill>
      <patternFill patternType="solid">
        <fgColor theme="6"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46">
    <xf numFmtId="0" fontId="0" fillId="0" borderId="0" xfId="0"/>
    <xf numFmtId="0" fontId="4" fillId="0" borderId="0" xfId="0" applyFont="1" applyAlignment="1"/>
    <xf numFmtId="0" fontId="3" fillId="0" borderId="0" xfId="0" applyFont="1" applyBorder="1" applyAlignment="1">
      <alignment horizontal="right" vertical="center"/>
    </xf>
    <xf numFmtId="0" fontId="2" fillId="0" borderId="0" xfId="0" applyFont="1" applyAlignment="1"/>
    <xf numFmtId="0" fontId="2" fillId="0" borderId="0" xfId="0" applyFont="1" applyAlignment="1">
      <alignment horizontal="right" vertical="center"/>
    </xf>
    <xf numFmtId="0" fontId="5" fillId="0" borderId="0" xfId="0" applyFont="1" applyAlignment="1"/>
    <xf numFmtId="0" fontId="3" fillId="0" borderId="0" xfId="0" applyFont="1" applyBorder="1" applyAlignment="1"/>
    <xf numFmtId="0" fontId="6" fillId="0" borderId="1" xfId="1" applyFont="1" applyFill="1" applyBorder="1" applyAlignment="1">
      <alignment horizontal="center" vertical="center"/>
    </xf>
    <xf numFmtId="0" fontId="2" fillId="0" borderId="0" xfId="0" applyFont="1" applyBorder="1" applyAlignment="1"/>
    <xf numFmtId="0" fontId="3" fillId="0" borderId="2" xfId="0" applyFont="1" applyBorder="1" applyAlignment="1">
      <alignment horizontal="right" vertical="center"/>
    </xf>
    <xf numFmtId="0" fontId="6" fillId="0" borderId="1" xfId="1" applyFont="1" applyFill="1" applyBorder="1" applyAlignment="1">
      <alignment horizontal="left" vertical="center" wrapText="1"/>
    </xf>
    <xf numFmtId="0" fontId="2" fillId="0" borderId="0" xfId="0" applyFont="1"/>
    <xf numFmtId="0" fontId="3" fillId="0" borderId="0" xfId="0" applyFont="1" applyBorder="1" applyAlignment="1">
      <alignment horizontal="left" vertical="center"/>
    </xf>
    <xf numFmtId="2" fontId="6" fillId="0" borderId="1" xfId="1" applyNumberFormat="1" applyFont="1" applyFill="1" applyBorder="1" applyAlignment="1">
      <alignment horizontal="center" vertical="center"/>
    </xf>
    <xf numFmtId="2" fontId="2" fillId="0" borderId="3" xfId="0" applyNumberFormat="1" applyFont="1" applyBorder="1" applyAlignment="1">
      <alignment horizontal="center" vertical="center"/>
    </xf>
    <xf numFmtId="0" fontId="2" fillId="4" borderId="1"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5" fillId="0" borderId="1" xfId="1" applyFont="1" applyFill="1" applyBorder="1" applyAlignment="1">
      <alignment horizontal="left" vertical="center" wrapText="1"/>
    </xf>
    <xf numFmtId="14" fontId="3" fillId="0" borderId="1" xfId="0" applyNumberFormat="1" applyFont="1" applyBorder="1" applyAlignment="1">
      <alignment horizontal="center"/>
    </xf>
    <xf numFmtId="2" fontId="2" fillId="0" borderId="0" xfId="0" applyNumberFormat="1" applyFont="1" applyBorder="1" applyAlignment="1">
      <alignment horizontal="center" vertical="center"/>
    </xf>
    <xf numFmtId="0" fontId="5" fillId="0" borderId="1" xfId="1"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0" applyFont="1" applyBorder="1" applyAlignment="1">
      <alignment horizontal="center"/>
    </xf>
    <xf numFmtId="0" fontId="3" fillId="0" borderId="0" xfId="0" applyFont="1" applyAlignment="1">
      <alignment horizontal="right" vertical="center"/>
    </xf>
    <xf numFmtId="0" fontId="5" fillId="0" borderId="0" xfId="0" applyFont="1" applyAlignment="1">
      <alignment horizontal="right" vertical="center"/>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wrapText="1"/>
    </xf>
    <xf numFmtId="0" fontId="3" fillId="0" borderId="0" xfId="0" applyFont="1" applyBorder="1" applyAlignment="1" applyProtection="1">
      <alignment vertical="center" wrapText="1"/>
      <protection hidden="1"/>
    </xf>
    <xf numFmtId="0" fontId="3" fillId="0" borderId="0" xfId="0" applyFont="1" applyAlignment="1">
      <alignment vertical="center"/>
    </xf>
    <xf numFmtId="0" fontId="2" fillId="0" borderId="0" xfId="0" applyFont="1" applyBorder="1" applyAlignment="1" applyProtection="1">
      <alignment vertical="center"/>
      <protection hidden="1"/>
    </xf>
    <xf numFmtId="0" fontId="2" fillId="0" borderId="0" xfId="0" applyFont="1" applyBorder="1" applyAlignment="1" applyProtection="1">
      <alignment horizontal="left" vertical="center"/>
      <protection hidden="1"/>
    </xf>
    <xf numFmtId="0" fontId="2" fillId="0" borderId="0" xfId="0" applyFont="1" applyBorder="1" applyAlignment="1">
      <alignment vertical="center"/>
    </xf>
    <xf numFmtId="0" fontId="2" fillId="0" borderId="0" xfId="0" applyFont="1" applyBorder="1" applyAlignment="1" applyProtection="1">
      <alignment horizontal="left" vertical="center" wrapText="1"/>
      <protection hidden="1"/>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vertical="center"/>
    </xf>
    <xf numFmtId="14" fontId="3" fillId="0" borderId="0" xfId="0" applyNumberFormat="1" applyFont="1" applyBorder="1" applyAlignment="1">
      <alignment horizontal="center"/>
    </xf>
    <xf numFmtId="0" fontId="3" fillId="0" borderId="0" xfId="0" applyFont="1" applyBorder="1" applyAlignment="1">
      <alignment vertical="center"/>
    </xf>
    <xf numFmtId="0" fontId="6" fillId="0" borderId="0" xfId="0" applyFont="1" applyBorder="1" applyAlignment="1">
      <alignment horizontal="left" vertical="center" wrapText="1"/>
    </xf>
    <xf numFmtId="0" fontId="2" fillId="0" borderId="0" xfId="0" applyFont="1" applyBorder="1" applyAlignment="1" applyProtection="1">
      <alignment horizontal="left" vertical="center" wrapText="1"/>
      <protection hidden="1"/>
    </xf>
    <xf numFmtId="0" fontId="2" fillId="0" borderId="0" xfId="0" applyFont="1" applyBorder="1" applyAlignment="1">
      <alignment horizontal="left" vertical="center" wrapText="1"/>
    </xf>
    <xf numFmtId="0" fontId="2" fillId="0" borderId="0" xfId="0" applyFont="1" applyAlignment="1">
      <alignment horizontal="left" vertical="center" wrapText="1"/>
    </xf>
  </cellXfs>
  <cellStyles count="2">
    <cellStyle name="Navadno" xfId="0" builtinId="0"/>
    <cellStyle name="Nevtralno" xfId="1" builtinId="28"/>
  </cellStyles>
  <dxfs count="10">
    <dxf>
      <fill>
        <patternFill>
          <bgColor rgb="FFFFFF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rgb="FFFFFF00"/>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1"/>
  <sheetViews>
    <sheetView tabSelected="1" zoomScale="80" zoomScaleNormal="80" zoomScaleSheetLayoutView="100" workbookViewId="0">
      <pane xSplit="2" ySplit="12" topLeftCell="C13" activePane="bottomRight" state="frozen"/>
      <selection pane="topRight" activeCell="C1" sqref="C1"/>
      <selection pane="bottomLeft" activeCell="A13" sqref="A13"/>
      <selection pane="bottomRight" activeCell="B13" sqref="B13"/>
    </sheetView>
  </sheetViews>
  <sheetFormatPr defaultColWidth="9.140625" defaultRowHeight="12.75" x14ac:dyDescent="0.2"/>
  <cols>
    <col min="1" max="1" width="9.140625" style="3"/>
    <col min="2" max="2" width="10.140625" style="3" customWidth="1"/>
    <col min="3" max="3" width="49.7109375" style="3" customWidth="1"/>
    <col min="4" max="4" width="13.42578125" style="3" customWidth="1"/>
    <col min="5" max="5" width="15.85546875" style="3" customWidth="1"/>
    <col min="6" max="9" width="16.28515625" style="3" customWidth="1"/>
    <col min="10" max="11" width="16" style="3" customWidth="1"/>
    <col min="12" max="12" width="16.7109375" style="3" customWidth="1"/>
    <col min="13" max="13" width="7" style="3" customWidth="1"/>
    <col min="14" max="16384" width="9.140625" style="3"/>
  </cols>
  <sheetData>
    <row r="1" spans="2:12" ht="21" customHeight="1" x14ac:dyDescent="0.2">
      <c r="B1" s="5" t="s">
        <v>0</v>
      </c>
      <c r="C1" s="1"/>
    </row>
    <row r="2" spans="2:12" ht="9.6" customHeight="1" x14ac:dyDescent="0.2">
      <c r="B2" s="5"/>
      <c r="C2" s="1"/>
    </row>
    <row r="3" spans="2:12" ht="23.45" customHeight="1" x14ac:dyDescent="0.2">
      <c r="B3" s="27" t="s">
        <v>6</v>
      </c>
      <c r="C3" s="25"/>
      <c r="D3" s="8"/>
    </row>
    <row r="4" spans="2:12" x14ac:dyDescent="0.2">
      <c r="B4" s="28"/>
    </row>
    <row r="5" spans="2:12" ht="23.45" customHeight="1" x14ac:dyDescent="0.2">
      <c r="B5" s="27" t="s">
        <v>1</v>
      </c>
      <c r="C5" s="25"/>
      <c r="D5" s="8"/>
      <c r="E5" s="26" t="s">
        <v>9</v>
      </c>
      <c r="F5" s="21"/>
      <c r="G5" s="40"/>
      <c r="H5" s="6"/>
      <c r="I5" s="6"/>
    </row>
    <row r="6" spans="2:12" x14ac:dyDescent="0.2">
      <c r="B6" s="1"/>
      <c r="C6" s="1"/>
    </row>
    <row r="7" spans="2:12" ht="19.899999999999999" customHeight="1" x14ac:dyDescent="0.2">
      <c r="B7" s="29" t="s">
        <v>43</v>
      </c>
      <c r="C7" s="1"/>
    </row>
    <row r="8" spans="2:12" x14ac:dyDescent="0.2">
      <c r="B8" s="1"/>
      <c r="C8" s="1"/>
    </row>
    <row r="9" spans="2:12" ht="19.899999999999999" customHeight="1" x14ac:dyDescent="0.2">
      <c r="B9" s="5" t="s">
        <v>33</v>
      </c>
      <c r="C9" s="6"/>
      <c r="D9" s="6"/>
    </row>
    <row r="10" spans="2:12" ht="19.899999999999999" customHeight="1" x14ac:dyDescent="0.2">
      <c r="B10" s="5"/>
      <c r="C10" s="6"/>
      <c r="D10" s="6"/>
    </row>
    <row r="11" spans="2:12" ht="13.5" thickBot="1" x14ac:dyDescent="0.25"/>
    <row r="12" spans="2:12" ht="62.25" customHeight="1" thickBot="1" x14ac:dyDescent="0.25">
      <c r="B12" s="16" t="s">
        <v>17</v>
      </c>
      <c r="C12" s="17" t="s">
        <v>37</v>
      </c>
      <c r="D12" s="17" t="s">
        <v>2</v>
      </c>
      <c r="E12" s="18" t="s">
        <v>46</v>
      </c>
      <c r="F12" s="18" t="s">
        <v>15</v>
      </c>
      <c r="G12" s="18" t="s">
        <v>42</v>
      </c>
      <c r="H12" s="18" t="s">
        <v>41</v>
      </c>
      <c r="I12" s="18" t="s">
        <v>16</v>
      </c>
      <c r="J12" s="18" t="s">
        <v>47</v>
      </c>
      <c r="K12" s="18" t="s">
        <v>48</v>
      </c>
      <c r="L12" s="19" t="s">
        <v>49</v>
      </c>
    </row>
    <row r="13" spans="2:12" ht="83.25" customHeight="1" x14ac:dyDescent="0.2">
      <c r="B13" s="15">
        <v>1</v>
      </c>
      <c r="C13" s="10" t="s">
        <v>34</v>
      </c>
      <c r="D13" s="7" t="s">
        <v>10</v>
      </c>
      <c r="E13" s="23">
        <v>65</v>
      </c>
      <c r="F13" s="24"/>
      <c r="G13" s="24"/>
      <c r="H13" s="24">
        <f>F13*G13/100</f>
        <v>0</v>
      </c>
      <c r="I13" s="24">
        <f>F13+H13</f>
        <v>0</v>
      </c>
      <c r="J13" s="24">
        <f>+E13*F13</f>
        <v>0</v>
      </c>
      <c r="K13" s="13">
        <f t="shared" ref="K13" si="0">H13*E13</f>
        <v>0</v>
      </c>
      <c r="L13" s="24">
        <f>I13*E13</f>
        <v>0</v>
      </c>
    </row>
    <row r="14" spans="2:12" ht="109.5" customHeight="1" x14ac:dyDescent="0.2">
      <c r="B14" s="15">
        <v>2</v>
      </c>
      <c r="C14" s="10" t="s">
        <v>40</v>
      </c>
      <c r="D14" s="7" t="s">
        <v>10</v>
      </c>
      <c r="E14" s="23">
        <v>95</v>
      </c>
      <c r="F14" s="24"/>
      <c r="G14" s="24"/>
      <c r="H14" s="24">
        <f t="shared" ref="H14:H29" si="1">F14*G14/100</f>
        <v>0</v>
      </c>
      <c r="I14" s="24">
        <f t="shared" ref="I14:I29" si="2">F14+H14</f>
        <v>0</v>
      </c>
      <c r="J14" s="24">
        <f t="shared" ref="J14:J29" si="3">+E14*F14</f>
        <v>0</v>
      </c>
      <c r="K14" s="13">
        <f t="shared" ref="K14:K29" si="4">H14*E14</f>
        <v>0</v>
      </c>
      <c r="L14" s="24">
        <f t="shared" ref="L14:L29" si="5">I14*E14</f>
        <v>0</v>
      </c>
    </row>
    <row r="15" spans="2:12" ht="109.5" customHeight="1" x14ac:dyDescent="0.2">
      <c r="B15" s="15">
        <v>3</v>
      </c>
      <c r="C15" s="10" t="s">
        <v>52</v>
      </c>
      <c r="D15" s="7" t="s">
        <v>10</v>
      </c>
      <c r="E15" s="23">
        <v>50</v>
      </c>
      <c r="F15" s="24"/>
      <c r="G15" s="24"/>
      <c r="H15" s="24">
        <f>F15*G15/100</f>
        <v>0</v>
      </c>
      <c r="I15" s="24">
        <f>F15+H15</f>
        <v>0</v>
      </c>
      <c r="J15" s="24">
        <f>+E15*F15</f>
        <v>0</v>
      </c>
      <c r="K15" s="13">
        <f>H15*E15</f>
        <v>0</v>
      </c>
      <c r="L15" s="24">
        <f>I15*E15</f>
        <v>0</v>
      </c>
    </row>
    <row r="16" spans="2:12" ht="76.5" x14ac:dyDescent="0.2">
      <c r="B16" s="15">
        <v>4</v>
      </c>
      <c r="C16" s="10" t="s">
        <v>51</v>
      </c>
      <c r="D16" s="7" t="s">
        <v>10</v>
      </c>
      <c r="E16" s="23">
        <v>180</v>
      </c>
      <c r="F16" s="24"/>
      <c r="G16" s="24"/>
      <c r="H16" s="24">
        <f t="shared" si="1"/>
        <v>0</v>
      </c>
      <c r="I16" s="24">
        <f t="shared" si="2"/>
        <v>0</v>
      </c>
      <c r="J16" s="24">
        <f t="shared" si="3"/>
        <v>0</v>
      </c>
      <c r="K16" s="13">
        <f t="shared" si="4"/>
        <v>0</v>
      </c>
      <c r="L16" s="24">
        <f t="shared" si="5"/>
        <v>0</v>
      </c>
    </row>
    <row r="17" spans="1:12" ht="77.25" customHeight="1" x14ac:dyDescent="0.2">
      <c r="B17" s="15">
        <v>5</v>
      </c>
      <c r="C17" s="10" t="s">
        <v>53</v>
      </c>
      <c r="D17" s="7" t="s">
        <v>10</v>
      </c>
      <c r="E17" s="23">
        <v>140</v>
      </c>
      <c r="F17" s="24"/>
      <c r="G17" s="24"/>
      <c r="H17" s="24">
        <f t="shared" si="1"/>
        <v>0</v>
      </c>
      <c r="I17" s="24">
        <f t="shared" si="2"/>
        <v>0</v>
      </c>
      <c r="J17" s="24">
        <f t="shared" si="3"/>
        <v>0</v>
      </c>
      <c r="K17" s="13">
        <f t="shared" si="4"/>
        <v>0</v>
      </c>
      <c r="L17" s="24">
        <f t="shared" si="5"/>
        <v>0</v>
      </c>
    </row>
    <row r="18" spans="1:12" ht="38.25" x14ac:dyDescent="0.2">
      <c r="B18" s="15">
        <v>6</v>
      </c>
      <c r="C18" s="20" t="s">
        <v>28</v>
      </c>
      <c r="D18" s="7" t="s">
        <v>10</v>
      </c>
      <c r="E18" s="23">
        <v>90</v>
      </c>
      <c r="F18" s="24"/>
      <c r="G18" s="24"/>
      <c r="H18" s="24">
        <f t="shared" si="1"/>
        <v>0</v>
      </c>
      <c r="I18" s="24">
        <f t="shared" si="2"/>
        <v>0</v>
      </c>
      <c r="J18" s="24">
        <f t="shared" si="3"/>
        <v>0</v>
      </c>
      <c r="K18" s="13">
        <f t="shared" si="4"/>
        <v>0</v>
      </c>
      <c r="L18" s="24">
        <f t="shared" si="5"/>
        <v>0</v>
      </c>
    </row>
    <row r="19" spans="1:12" ht="38.25" x14ac:dyDescent="0.2">
      <c r="B19" s="15">
        <v>7</v>
      </c>
      <c r="C19" s="20" t="s">
        <v>27</v>
      </c>
      <c r="D19" s="7" t="s">
        <v>10</v>
      </c>
      <c r="E19" s="23">
        <v>80</v>
      </c>
      <c r="F19" s="24"/>
      <c r="G19" s="24"/>
      <c r="H19" s="24">
        <f t="shared" si="1"/>
        <v>0</v>
      </c>
      <c r="I19" s="24">
        <f t="shared" si="2"/>
        <v>0</v>
      </c>
      <c r="J19" s="24">
        <f t="shared" si="3"/>
        <v>0</v>
      </c>
      <c r="K19" s="13">
        <f t="shared" si="4"/>
        <v>0</v>
      </c>
      <c r="L19" s="24">
        <f t="shared" si="5"/>
        <v>0</v>
      </c>
    </row>
    <row r="20" spans="1:12" ht="38.25" x14ac:dyDescent="0.2">
      <c r="B20" s="15">
        <v>8</v>
      </c>
      <c r="C20" s="20" t="s">
        <v>29</v>
      </c>
      <c r="D20" s="7" t="s">
        <v>10</v>
      </c>
      <c r="E20" s="23">
        <v>120</v>
      </c>
      <c r="F20" s="24"/>
      <c r="G20" s="24"/>
      <c r="H20" s="24">
        <f t="shared" si="1"/>
        <v>0</v>
      </c>
      <c r="I20" s="24">
        <f t="shared" si="2"/>
        <v>0</v>
      </c>
      <c r="J20" s="24">
        <f t="shared" si="3"/>
        <v>0</v>
      </c>
      <c r="K20" s="13">
        <f t="shared" si="4"/>
        <v>0</v>
      </c>
      <c r="L20" s="24">
        <f t="shared" si="5"/>
        <v>0</v>
      </c>
    </row>
    <row r="21" spans="1:12" ht="38.25" x14ac:dyDescent="0.2">
      <c r="B21" s="15">
        <v>9</v>
      </c>
      <c r="C21" s="20" t="s">
        <v>30</v>
      </c>
      <c r="D21" s="7" t="s">
        <v>10</v>
      </c>
      <c r="E21" s="23">
        <v>20</v>
      </c>
      <c r="F21" s="24"/>
      <c r="G21" s="24"/>
      <c r="H21" s="24">
        <f t="shared" si="1"/>
        <v>0</v>
      </c>
      <c r="I21" s="24">
        <f t="shared" si="2"/>
        <v>0</v>
      </c>
      <c r="J21" s="24">
        <f t="shared" si="3"/>
        <v>0</v>
      </c>
      <c r="K21" s="13">
        <f t="shared" si="4"/>
        <v>0</v>
      </c>
      <c r="L21" s="24">
        <f t="shared" si="5"/>
        <v>0</v>
      </c>
    </row>
    <row r="22" spans="1:12" ht="114.75" x14ac:dyDescent="0.2">
      <c r="B22" s="15">
        <v>10</v>
      </c>
      <c r="C22" s="20" t="s">
        <v>25</v>
      </c>
      <c r="D22" s="7" t="s">
        <v>10</v>
      </c>
      <c r="E22" s="23">
        <v>21</v>
      </c>
      <c r="F22" s="24"/>
      <c r="G22" s="24"/>
      <c r="H22" s="24">
        <f t="shared" si="1"/>
        <v>0</v>
      </c>
      <c r="I22" s="24">
        <f t="shared" si="2"/>
        <v>0</v>
      </c>
      <c r="J22" s="24">
        <f t="shared" si="3"/>
        <v>0</v>
      </c>
      <c r="K22" s="13">
        <f t="shared" si="4"/>
        <v>0</v>
      </c>
      <c r="L22" s="24">
        <f t="shared" si="5"/>
        <v>0</v>
      </c>
    </row>
    <row r="23" spans="1:12" ht="114.75" x14ac:dyDescent="0.2">
      <c r="B23" s="15">
        <v>11</v>
      </c>
      <c r="C23" s="20" t="s">
        <v>23</v>
      </c>
      <c r="D23" s="7" t="s">
        <v>10</v>
      </c>
      <c r="E23" s="23">
        <v>20</v>
      </c>
      <c r="F23" s="24"/>
      <c r="G23" s="24"/>
      <c r="H23" s="24">
        <f t="shared" si="1"/>
        <v>0</v>
      </c>
      <c r="I23" s="24">
        <f t="shared" si="2"/>
        <v>0</v>
      </c>
      <c r="J23" s="24">
        <f t="shared" si="3"/>
        <v>0</v>
      </c>
      <c r="K23" s="13">
        <f t="shared" si="4"/>
        <v>0</v>
      </c>
      <c r="L23" s="24">
        <f t="shared" si="5"/>
        <v>0</v>
      </c>
    </row>
    <row r="24" spans="1:12" ht="102" x14ac:dyDescent="0.2">
      <c r="B24" s="15">
        <v>12</v>
      </c>
      <c r="C24" s="20" t="s">
        <v>26</v>
      </c>
      <c r="D24" s="7" t="s">
        <v>10</v>
      </c>
      <c r="E24" s="23">
        <v>10</v>
      </c>
      <c r="F24" s="24"/>
      <c r="G24" s="24"/>
      <c r="H24" s="24">
        <f t="shared" si="1"/>
        <v>0</v>
      </c>
      <c r="I24" s="24">
        <f t="shared" si="2"/>
        <v>0</v>
      </c>
      <c r="J24" s="24">
        <f t="shared" si="3"/>
        <v>0</v>
      </c>
      <c r="K24" s="13">
        <f t="shared" si="4"/>
        <v>0</v>
      </c>
      <c r="L24" s="24">
        <f t="shared" si="5"/>
        <v>0</v>
      </c>
    </row>
    <row r="25" spans="1:12" ht="100.9" customHeight="1" x14ac:dyDescent="0.2">
      <c r="B25" s="15">
        <v>13</v>
      </c>
      <c r="C25" s="20" t="s">
        <v>24</v>
      </c>
      <c r="D25" s="7" t="s">
        <v>10</v>
      </c>
      <c r="E25" s="23">
        <v>10</v>
      </c>
      <c r="F25" s="24"/>
      <c r="G25" s="24"/>
      <c r="H25" s="24">
        <f t="shared" si="1"/>
        <v>0</v>
      </c>
      <c r="I25" s="24">
        <f t="shared" si="2"/>
        <v>0</v>
      </c>
      <c r="J25" s="24">
        <f t="shared" si="3"/>
        <v>0</v>
      </c>
      <c r="K25" s="13">
        <f t="shared" si="4"/>
        <v>0</v>
      </c>
      <c r="L25" s="24">
        <f t="shared" si="5"/>
        <v>0</v>
      </c>
    </row>
    <row r="26" spans="1:12" ht="30" customHeight="1" x14ac:dyDescent="0.2">
      <c r="B26" s="15">
        <v>14</v>
      </c>
      <c r="C26" s="20" t="s">
        <v>39</v>
      </c>
      <c r="D26" s="7" t="s">
        <v>10</v>
      </c>
      <c r="E26" s="23">
        <v>100</v>
      </c>
      <c r="F26" s="24"/>
      <c r="G26" s="24"/>
      <c r="H26" s="24">
        <f t="shared" si="1"/>
        <v>0</v>
      </c>
      <c r="I26" s="24">
        <f t="shared" si="2"/>
        <v>0</v>
      </c>
      <c r="J26" s="24">
        <f t="shared" si="3"/>
        <v>0</v>
      </c>
      <c r="K26" s="13">
        <f t="shared" si="4"/>
        <v>0</v>
      </c>
      <c r="L26" s="24">
        <f t="shared" si="5"/>
        <v>0</v>
      </c>
    </row>
    <row r="27" spans="1:12" ht="53.25" customHeight="1" x14ac:dyDescent="0.2">
      <c r="B27" s="15">
        <v>15</v>
      </c>
      <c r="C27" s="10" t="s">
        <v>31</v>
      </c>
      <c r="D27" s="7" t="s">
        <v>10</v>
      </c>
      <c r="E27" s="23">
        <v>160</v>
      </c>
      <c r="F27" s="24"/>
      <c r="G27" s="24"/>
      <c r="H27" s="24">
        <f t="shared" ref="H27:H28" si="6">F27*G27/100</f>
        <v>0</v>
      </c>
      <c r="I27" s="24">
        <f t="shared" ref="I27:I28" si="7">F27+H27</f>
        <v>0</v>
      </c>
      <c r="J27" s="24">
        <f t="shared" ref="J27:J28" si="8">+E27*F27</f>
        <v>0</v>
      </c>
      <c r="K27" s="13">
        <f t="shared" ref="K27:K28" si="9">H27*E27</f>
        <v>0</v>
      </c>
      <c r="L27" s="24">
        <f t="shared" ref="L27:L28" si="10">I27*E27</f>
        <v>0</v>
      </c>
    </row>
    <row r="28" spans="1:12" ht="53.25" customHeight="1" x14ac:dyDescent="0.2">
      <c r="B28" s="15">
        <v>16</v>
      </c>
      <c r="C28" s="20" t="s">
        <v>44</v>
      </c>
      <c r="D28" s="7" t="s">
        <v>10</v>
      </c>
      <c r="E28" s="23">
        <v>30</v>
      </c>
      <c r="F28" s="24"/>
      <c r="G28" s="24"/>
      <c r="H28" s="24">
        <f t="shared" si="6"/>
        <v>0</v>
      </c>
      <c r="I28" s="24">
        <f t="shared" si="7"/>
        <v>0</v>
      </c>
      <c r="J28" s="24">
        <f t="shared" si="8"/>
        <v>0</v>
      </c>
      <c r="K28" s="13">
        <f t="shared" si="9"/>
        <v>0</v>
      </c>
      <c r="L28" s="24">
        <f t="shared" si="10"/>
        <v>0</v>
      </c>
    </row>
    <row r="29" spans="1:12" ht="53.25" customHeight="1" x14ac:dyDescent="0.2">
      <c r="B29" s="15">
        <v>17</v>
      </c>
      <c r="C29" s="20" t="s">
        <v>45</v>
      </c>
      <c r="D29" s="7" t="s">
        <v>10</v>
      </c>
      <c r="E29" s="23">
        <v>3500</v>
      </c>
      <c r="F29" s="24"/>
      <c r="G29" s="24"/>
      <c r="H29" s="24">
        <f t="shared" si="1"/>
        <v>0</v>
      </c>
      <c r="I29" s="24">
        <f t="shared" si="2"/>
        <v>0</v>
      </c>
      <c r="J29" s="24">
        <f t="shared" si="3"/>
        <v>0</v>
      </c>
      <c r="K29" s="13">
        <f t="shared" si="4"/>
        <v>0</v>
      </c>
      <c r="L29" s="24">
        <f t="shared" si="5"/>
        <v>0</v>
      </c>
    </row>
    <row r="30" spans="1:12" ht="24" customHeight="1" x14ac:dyDescent="0.2">
      <c r="A30" s="8"/>
      <c r="B30" s="12"/>
      <c r="C30" s="2"/>
      <c r="D30" s="2"/>
      <c r="E30" s="2"/>
      <c r="F30" s="2"/>
      <c r="G30" s="2"/>
      <c r="H30" s="2"/>
      <c r="I30" s="2"/>
      <c r="J30" s="2"/>
      <c r="K30" s="2" t="s">
        <v>13</v>
      </c>
      <c r="L30" s="14">
        <f>SUM(J13:J29)</f>
        <v>0</v>
      </c>
    </row>
    <row r="31" spans="1:12" ht="24" customHeight="1" x14ac:dyDescent="0.2">
      <c r="B31" s="12"/>
      <c r="C31" s="2"/>
      <c r="D31" s="2"/>
      <c r="E31" s="2"/>
      <c r="F31" s="2"/>
      <c r="G31" s="2"/>
      <c r="H31" s="2"/>
      <c r="I31" s="2"/>
      <c r="J31" s="2"/>
      <c r="K31" s="2" t="s">
        <v>12</v>
      </c>
      <c r="L31" s="14">
        <f>L32-L30</f>
        <v>0</v>
      </c>
    </row>
    <row r="32" spans="1:12" ht="24" customHeight="1" x14ac:dyDescent="0.2">
      <c r="B32" s="12"/>
      <c r="C32" s="2"/>
      <c r="D32" s="2"/>
      <c r="E32" s="2"/>
      <c r="F32" s="2"/>
      <c r="G32" s="2"/>
      <c r="H32" s="2"/>
      <c r="I32" s="2"/>
      <c r="J32" s="2"/>
      <c r="K32" s="9" t="s">
        <v>14</v>
      </c>
      <c r="L32" s="14">
        <f>SUM(L13:L29)</f>
        <v>0</v>
      </c>
    </row>
    <row r="33" spans="2:14" ht="24" customHeight="1" x14ac:dyDescent="0.2">
      <c r="B33" s="12"/>
      <c r="C33" s="2"/>
      <c r="D33" s="2"/>
      <c r="E33" s="2"/>
      <c r="F33" s="2"/>
      <c r="G33" s="2"/>
      <c r="H33" s="2"/>
      <c r="I33" s="2"/>
      <c r="J33" s="2"/>
      <c r="K33" s="2"/>
      <c r="L33" s="22"/>
    </row>
    <row r="34" spans="2:14" ht="24" customHeight="1" x14ac:dyDescent="0.2">
      <c r="B34" s="12"/>
      <c r="C34" s="2"/>
      <c r="D34" s="2"/>
      <c r="E34" s="2"/>
      <c r="F34" s="2"/>
      <c r="G34" s="2"/>
      <c r="H34" s="2"/>
      <c r="I34" s="2"/>
      <c r="J34" s="2"/>
      <c r="K34" s="2"/>
      <c r="L34" s="22"/>
    </row>
    <row r="35" spans="2:14" ht="34.15" customHeight="1" x14ac:dyDescent="0.2">
      <c r="B35" s="41" t="s">
        <v>19</v>
      </c>
      <c r="C35" s="44" t="s">
        <v>22</v>
      </c>
      <c r="D35" s="44"/>
      <c r="E35" s="44"/>
      <c r="F35" s="44"/>
      <c r="G35" s="44"/>
      <c r="H35" s="44"/>
      <c r="I35" s="44"/>
      <c r="J35" s="44"/>
      <c r="K35" s="44"/>
      <c r="L35" s="44"/>
      <c r="M35" s="44"/>
      <c r="N35" s="2"/>
    </row>
    <row r="36" spans="2:14" x14ac:dyDescent="0.2">
      <c r="B36" s="37"/>
      <c r="C36" s="37"/>
      <c r="D36" s="37"/>
      <c r="E36" s="37"/>
      <c r="F36" s="37"/>
      <c r="G36" s="37"/>
      <c r="H36" s="37"/>
      <c r="I36" s="37"/>
      <c r="J36" s="35"/>
      <c r="K36" s="2"/>
      <c r="L36" s="37"/>
      <c r="M36" s="37"/>
    </row>
    <row r="37" spans="2:14" ht="22.9" customHeight="1" x14ac:dyDescent="0.2">
      <c r="B37" s="32" t="s">
        <v>38</v>
      </c>
      <c r="C37" s="37"/>
      <c r="D37" s="37"/>
      <c r="E37" s="39"/>
      <c r="F37" s="37"/>
      <c r="G37" s="37"/>
      <c r="H37" s="37"/>
      <c r="I37" s="37"/>
      <c r="J37" s="37"/>
      <c r="K37" s="37"/>
      <c r="L37" s="37"/>
      <c r="M37" s="37"/>
    </row>
    <row r="38" spans="2:14" ht="11.25" customHeight="1" x14ac:dyDescent="0.2">
      <c r="B38" s="32"/>
      <c r="C38" s="37"/>
      <c r="D38" s="35"/>
      <c r="E38" s="35"/>
      <c r="F38" s="37"/>
      <c r="G38" s="37"/>
      <c r="H38" s="37"/>
      <c r="I38" s="37"/>
      <c r="J38" s="37"/>
      <c r="K38" s="37"/>
      <c r="L38" s="37"/>
      <c r="M38" s="37"/>
    </row>
    <row r="39" spans="2:14" ht="31.9" customHeight="1" x14ac:dyDescent="0.2">
      <c r="B39" s="30" t="s">
        <v>35</v>
      </c>
      <c r="C39" s="45" t="s">
        <v>20</v>
      </c>
      <c r="D39" s="45"/>
      <c r="E39" s="45"/>
      <c r="F39" s="45"/>
      <c r="G39" s="45"/>
      <c r="H39" s="45"/>
      <c r="I39" s="45"/>
      <c r="J39" s="45"/>
      <c r="K39" s="45"/>
      <c r="L39" s="32"/>
      <c r="M39" s="37"/>
    </row>
    <row r="40" spans="2:14" ht="24.6" customHeight="1" x14ac:dyDescent="0.2">
      <c r="B40" s="31" t="s">
        <v>36</v>
      </c>
      <c r="C40" s="33" t="s">
        <v>11</v>
      </c>
      <c r="D40" s="33"/>
      <c r="E40" s="33"/>
      <c r="F40" s="34"/>
      <c r="G40" s="34"/>
      <c r="H40" s="34"/>
      <c r="I40" s="35"/>
      <c r="J40" s="35"/>
      <c r="K40" s="35"/>
      <c r="L40" s="31"/>
      <c r="M40" s="37"/>
    </row>
    <row r="41" spans="2:14" s="11" customFormat="1" ht="23.45" customHeight="1" x14ac:dyDescent="0.2">
      <c r="B41" s="32" t="s">
        <v>7</v>
      </c>
      <c r="C41" s="35" t="s">
        <v>18</v>
      </c>
      <c r="D41" s="35"/>
      <c r="E41" s="35"/>
      <c r="F41" s="35"/>
      <c r="G41" s="35"/>
      <c r="H41" s="35"/>
      <c r="I41" s="36"/>
      <c r="J41" s="36"/>
      <c r="K41" s="36"/>
      <c r="L41" s="32"/>
      <c r="M41" s="38"/>
    </row>
    <row r="42" spans="2:14" ht="42" customHeight="1" x14ac:dyDescent="0.2">
      <c r="B42" s="31" t="s">
        <v>32</v>
      </c>
      <c r="C42" s="43" t="s">
        <v>50</v>
      </c>
      <c r="D42" s="43"/>
      <c r="E42" s="43"/>
      <c r="F42" s="43"/>
      <c r="G42" s="43"/>
      <c r="H42" s="43"/>
      <c r="I42" s="43"/>
      <c r="J42" s="43"/>
      <c r="K42" s="43"/>
      <c r="L42" s="31"/>
      <c r="M42" s="37"/>
    </row>
    <row r="43" spans="2:14" ht="24.6" customHeight="1" x14ac:dyDescent="0.2">
      <c r="B43" s="32" t="s">
        <v>4</v>
      </c>
      <c r="C43" s="42" t="s">
        <v>8</v>
      </c>
      <c r="D43" s="42"/>
      <c r="E43" s="42"/>
      <c r="F43" s="42"/>
      <c r="G43" s="42"/>
      <c r="H43" s="42"/>
      <c r="I43" s="42"/>
      <c r="J43" s="42"/>
      <c r="K43" s="42"/>
      <c r="L43" s="32"/>
      <c r="M43" s="37"/>
    </row>
    <row r="45" spans="2:14" x14ac:dyDescent="0.2">
      <c r="B45" s="3" t="s">
        <v>3</v>
      </c>
    </row>
    <row r="47" spans="2:14" x14ac:dyDescent="0.2">
      <c r="B47" s="3" t="s">
        <v>21</v>
      </c>
    </row>
    <row r="49" spans="2:3" x14ac:dyDescent="0.2">
      <c r="B49" s="3" t="s">
        <v>5</v>
      </c>
    </row>
    <row r="51" spans="2:3" x14ac:dyDescent="0.2">
      <c r="C51" s="4"/>
    </row>
  </sheetData>
  <mergeCells count="4">
    <mergeCell ref="C43:K43"/>
    <mergeCell ref="C42:K42"/>
    <mergeCell ref="C35:M35"/>
    <mergeCell ref="C39:K39"/>
  </mergeCells>
  <conditionalFormatting sqref="F29:H29 F13:H26">
    <cfRule type="containsBlanks" dxfId="9" priority="9">
      <formula>LEN(TRIM(F13))=0</formula>
    </cfRule>
    <cfRule type="containsBlanks" dxfId="8" priority="10">
      <formula>LEN(TRIM(F13))=0</formula>
    </cfRule>
  </conditionalFormatting>
  <conditionalFormatting sqref="F5:G5">
    <cfRule type="containsBlanks" dxfId="7" priority="8">
      <formula>LEN(TRIM(F5))=0</formula>
    </cfRule>
  </conditionalFormatting>
  <conditionalFormatting sqref="C3">
    <cfRule type="containsBlanks" dxfId="6" priority="7">
      <formula>LEN(TRIM(C3))=0</formula>
    </cfRule>
  </conditionalFormatting>
  <conditionalFormatting sqref="C5">
    <cfRule type="containsBlanks" dxfId="5" priority="6">
      <formula>LEN(TRIM(C5))=0</formula>
    </cfRule>
  </conditionalFormatting>
  <conditionalFormatting sqref="E37">
    <cfRule type="containsBlanks" dxfId="4" priority="5">
      <formula>LEN(TRIM(E37))=0</formula>
    </cfRule>
  </conditionalFormatting>
  <conditionalFormatting sqref="F27:H27">
    <cfRule type="containsBlanks" dxfId="3" priority="3">
      <formula>LEN(TRIM(F27))=0</formula>
    </cfRule>
    <cfRule type="containsBlanks" dxfId="2" priority="4">
      <formula>LEN(TRIM(F27))=0</formula>
    </cfRule>
  </conditionalFormatting>
  <conditionalFormatting sqref="F28:H28">
    <cfRule type="containsBlanks" dxfId="1" priority="1">
      <formula>LEN(TRIM(F28))=0</formula>
    </cfRule>
    <cfRule type="containsBlanks" dxfId="0" priority="2">
      <formula>LEN(TRIM(F28))=0</formula>
    </cfRule>
  </conditionalFormatting>
  <pageMargins left="0.70866141732283472" right="0.70866141732283472" top="0.74803149606299213" bottom="0.74803149606299213" header="0.31496062992125984" footer="0.31496062992125984"/>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KRŽIŠNIK Dolores</cp:lastModifiedBy>
  <cp:lastPrinted>2018-04-13T10:21:56Z</cp:lastPrinted>
  <dcterms:created xsi:type="dcterms:W3CDTF">2016-09-16T10:35:18Z</dcterms:created>
  <dcterms:modified xsi:type="dcterms:W3CDTF">2024-11-05T11:02:31Z</dcterms:modified>
</cp:coreProperties>
</file>